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35" windowWidth="28440" windowHeight="10920"/>
  </bookViews>
  <sheets>
    <sheet name="Лист1" sheetId="1" r:id="rId1"/>
  </sheets>
  <definedNames>
    <definedName name="Print_Titles" localSheetId="0">Лист1!$11:$11</definedName>
    <definedName name="_xlnm.Print_Area" localSheetId="0">Лист1!$A$1:$G$84</definedName>
  </definedNames>
  <calcPr calcId="124519"/>
</workbook>
</file>

<file path=xl/calcChain.xml><?xml version="1.0" encoding="utf-8"?>
<calcChain xmlns="http://schemas.openxmlformats.org/spreadsheetml/2006/main">
  <c r="F98" i="1"/>
  <c r="E98"/>
  <c r="D98"/>
  <c r="F97"/>
  <c r="F95" s="1"/>
  <c r="E97"/>
  <c r="E95" s="1"/>
  <c r="D97"/>
  <c r="D95"/>
  <c r="G93"/>
  <c r="F93"/>
  <c r="D93"/>
  <c r="D92"/>
  <c r="F80"/>
  <c r="D80"/>
  <c r="D79"/>
  <c r="F74"/>
  <c r="E74"/>
  <c r="D74"/>
  <c r="G73"/>
  <c r="G74" s="1"/>
  <c r="E68"/>
  <c r="G68" s="1"/>
  <c r="G67"/>
  <c r="E67"/>
  <c r="G66"/>
  <c r="E66"/>
  <c r="E65" s="1"/>
  <c r="F65"/>
  <c r="D65"/>
  <c r="D69" s="1"/>
  <c r="D75" s="1"/>
  <c r="G64"/>
  <c r="G63"/>
  <c r="G62"/>
  <c r="G61"/>
  <c r="F61"/>
  <c r="E61"/>
  <c r="F59"/>
  <c r="G59" s="1"/>
  <c r="G58"/>
  <c r="G57"/>
  <c r="G45"/>
  <c r="G44"/>
  <c r="G43"/>
  <c r="F43"/>
  <c r="E43"/>
  <c r="D43"/>
  <c r="G42"/>
  <c r="F41"/>
  <c r="G41" s="1"/>
  <c r="G40"/>
  <c r="G39"/>
  <c r="F39"/>
  <c r="F47" s="1"/>
  <c r="G47" s="1"/>
  <c r="E39"/>
  <c r="E47" s="1"/>
  <c r="D39"/>
  <c r="D47" s="1"/>
  <c r="D33"/>
  <c r="G32"/>
  <c r="G31"/>
  <c r="G30"/>
  <c r="F29"/>
  <c r="E29"/>
  <c r="G29" s="1"/>
  <c r="D29"/>
  <c r="G28"/>
  <c r="E28"/>
  <c r="E93" s="1"/>
  <c r="G27"/>
  <c r="D27"/>
  <c r="F26"/>
  <c r="E26"/>
  <c r="G26" s="1"/>
  <c r="G91" s="1"/>
  <c r="D26"/>
  <c r="D78" s="1"/>
  <c r="D85" s="1"/>
  <c r="F25"/>
  <c r="G23"/>
  <c r="G22"/>
  <c r="F21"/>
  <c r="G21" s="1"/>
  <c r="E21"/>
  <c r="D21"/>
  <c r="G20"/>
  <c r="F20"/>
  <c r="E20"/>
  <c r="F19"/>
  <c r="F79" s="1"/>
  <c r="E19"/>
  <c r="E92" s="1"/>
  <c r="G18"/>
  <c r="F18"/>
  <c r="F17" s="1"/>
  <c r="G17" s="1"/>
  <c r="E18"/>
  <c r="E17" s="1"/>
  <c r="D17"/>
  <c r="F15"/>
  <c r="E15"/>
  <c r="D15"/>
  <c r="D76" l="1"/>
  <c r="D86" s="1"/>
  <c r="E69"/>
  <c r="E75" s="1"/>
  <c r="G65"/>
  <c r="F37"/>
  <c r="F78"/>
  <c r="E91"/>
  <c r="E89" s="1"/>
  <c r="E80"/>
  <c r="G80" s="1"/>
  <c r="D91"/>
  <c r="D89" s="1"/>
  <c r="D88" s="1"/>
  <c r="E79"/>
  <c r="G79" s="1"/>
  <c r="F91"/>
  <c r="E25"/>
  <c r="G25" s="1"/>
  <c r="D25"/>
  <c r="D37" s="1"/>
  <c r="D48" s="1"/>
  <c r="D53" s="1"/>
  <c r="F69"/>
  <c r="E78"/>
  <c r="E85" s="1"/>
  <c r="G19"/>
  <c r="G92" s="1"/>
  <c r="G89" s="1"/>
  <c r="F92"/>
  <c r="E76" l="1"/>
  <c r="E86" s="1"/>
  <c r="F48"/>
  <c r="G69"/>
  <c r="F75"/>
  <c r="F85"/>
  <c r="G78"/>
  <c r="E88"/>
  <c r="F89"/>
  <c r="F88" s="1"/>
  <c r="E37"/>
  <c r="E48" s="1"/>
  <c r="E53" s="1"/>
  <c r="G48" l="1"/>
  <c r="G53" s="1"/>
  <c r="F53"/>
  <c r="F76" s="1"/>
  <c r="G75"/>
  <c r="G37"/>
  <c r="G76" l="1"/>
  <c r="F86"/>
</calcChain>
</file>

<file path=xl/sharedStrings.xml><?xml version="1.0" encoding="utf-8"?>
<sst xmlns="http://schemas.openxmlformats.org/spreadsheetml/2006/main" count="145" uniqueCount="77">
  <si>
    <t xml:space="preserve">Информация </t>
  </si>
  <si>
    <t>об исполнении адресной инвестиционной программы города Ставрополя</t>
  </si>
  <si>
    <t>за 2023 год</t>
  </si>
  <si>
    <t>(тыс.руб.)</t>
  </si>
  <si>
    <t>№           п/п</t>
  </si>
  <si>
    <t>Наименование объекта капитального строительства и (или) объекта недвижимого имущества</t>
  </si>
  <si>
    <t>Источник финансирования</t>
  </si>
  <si>
    <t>Утвержденный            план                              на 2023 год</t>
  </si>
  <si>
    <t>Уточненный план                        на 2023 год</t>
  </si>
  <si>
    <t>Факт за                       2023 года</t>
  </si>
  <si>
    <t>% выполнения от плановых назначений                 на 2023 год</t>
  </si>
  <si>
    <t>Часть первая. ПРОГРАММНАЯ</t>
  </si>
  <si>
    <t>Раздел 1. Бюджетные инвестиции в объекты капитального строительства муниципальной собственности города Ставрополя и (или) на приобретение объектов недвижимого имущества в муниципальную собственность города Ставрополя</t>
  </si>
  <si>
    <t>Подраздел 1. Муниципальная программа «Развитие образования в городе Ставрополе»</t>
  </si>
  <si>
    <t>1.</t>
  </si>
  <si>
    <t>Строительство дошкольного образовательного учреждения на 300 мест в районе пересечения просп. Российского с ул. Тухачевского (в том числе проектно-изыскательские работы)</t>
  </si>
  <si>
    <t>всего, из них:</t>
  </si>
  <si>
    <t>-</t>
  </si>
  <si>
    <t xml:space="preserve">бюджет города Ставрополя </t>
  </si>
  <si>
    <t>2.</t>
  </si>
  <si>
    <t>Строительство дошкольного образовательного учреждения на 300 мест по ул. Алексея Яковлева в г. Ставрополе</t>
  </si>
  <si>
    <t>бюджет Ставропольского края</t>
  </si>
  <si>
    <t>федеральный бюджет</t>
  </si>
  <si>
    <t>3.</t>
  </si>
  <si>
    <t>Строительство муниципального образовательного учреждения средней общеобразовательной школы на 990 мест  в 448 квартале г. Ставрополя, ул. Федеральная, 25  (в том числе проектно- изыскательские работы)</t>
  </si>
  <si>
    <t>4.</t>
  </si>
  <si>
    <t>Строительство средней общеобразовательной школы на 825 мест в 490 квартале города Ставрополя по ул. Чапаева</t>
  </si>
  <si>
    <t>5.</t>
  </si>
  <si>
    <t>Строительство муниципального образовательного учреждения средней общеобразовательной школы на 1550 мест по пр-кту Российскому, з/у 11а в г. Ставрополе</t>
  </si>
  <si>
    <t>6.</t>
  </si>
  <si>
    <r>
      <rPr>
        <sz val="12"/>
        <rFont val="Times New Roman"/>
      </rPr>
      <t>Cтроительство муниципального образовательного учреждения средней общеобразовательной школы на 1550 мест по ул. Алексея Яковлева, 2 в г. Ставрополе</t>
    </r>
    <r>
      <rPr>
        <sz val="11"/>
        <color theme="1"/>
        <rFont val="Calibri"/>
      </rPr>
      <t xml:space="preserve">
</t>
    </r>
  </si>
  <si>
    <t>Итого по подразделу 1:</t>
  </si>
  <si>
    <t>Подраздел 2. Муниципальная программа «Развитие жилищно-коммунального хозяйства, осуществление дорожной деятельности и обеспечение безопасности дорожного движения на территории города Ставрополя, благоустройство территории города Ставрополя»</t>
  </si>
  <si>
    <t>7.</t>
  </si>
  <si>
    <t>Строительство и реконструкция автомобильных дорог по бульвару Зеленая роща, улицам Федеральная, Любимая, Добровольная, В. Духина, Серафимовская, Спокойная в городе Ставрополе</t>
  </si>
  <si>
    <t>8.</t>
  </si>
  <si>
    <t>Разработка проектно-сметной документации на строительство и реконструкцию улично-дорожной сети города Ставрополя</t>
  </si>
  <si>
    <t>9.</t>
  </si>
  <si>
    <t xml:space="preserve">Строительство проезда от Северного обхода города Ставрополя до железнодорожного переезда по улице Коломийцева в городе Ставрополе </t>
  </si>
  <si>
    <t>10.</t>
  </si>
  <si>
    <t>Строительство участка сети дождевой канализации на территории 530 квартала города Ставрополя</t>
  </si>
  <si>
    <t>Итого по подразделу 2:</t>
  </si>
  <si>
    <t>Итого по разделу 1:</t>
  </si>
  <si>
    <t xml:space="preserve">Раздел 2. Бюджетные инвестиции юридическим лицам, не являющимся муниципальными  бюджетными  и автономными  учреждениями города Ставрополя (далее – муниципальные учреждения города Ставрополя) и  муниципальными унитарными предприятиями города Ставрополя, в объекты капитального строительства и (или) на приобретение объектов недвижимого имущества  </t>
  </si>
  <si>
    <t>Отсутствует</t>
  </si>
  <si>
    <t>Раздел 3. Субсидии муниципальным унитарным предприятиям города Ставрополя, муниципальным учреждениям города Ставрополя на осуществление капитальных вложений в объекты капитального строительства муниципальной собственности города Ставрополя</t>
  </si>
  <si>
    <t>Итого по части первой:</t>
  </si>
  <si>
    <t>Часть вторая. НЕПРОГРАММНАЯ</t>
  </si>
  <si>
    <t>11.</t>
  </si>
  <si>
    <t>Приобретение в собственность муниципального образования города Ставрополя земельного участка для размещения кладбища</t>
  </si>
  <si>
    <t>12.</t>
  </si>
  <si>
    <t>Приобретение земельного участка на территории Юго-Западного района для строительства социальных объектов с видом разрешенного использования "дошкольное, начальное и среднее общее образование" ориентировочной площадью 3 га</t>
  </si>
  <si>
    <t>13.</t>
  </si>
  <si>
    <t>Выплата собственникам помещений, находящихся в аварийных многоквартирных домах жилищного фонда города Ставрополя, возмещения за помещения, изымаемые для муниципальных нужд города Ставрополя</t>
  </si>
  <si>
    <t>14.</t>
  </si>
  <si>
    <t>Разработка проектно-сметной документации на реконструкцию улично-дорожной сети города Ставрополя</t>
  </si>
  <si>
    <t>15.</t>
  </si>
  <si>
    <t>Расходы на выплату возмещения в связи с изъятием земельного участка и расположенных на нем объектов недвижимого имущества для муниципальных нужд города Ставрополя</t>
  </si>
  <si>
    <t>16.</t>
  </si>
  <si>
    <t>17.</t>
  </si>
  <si>
    <t xml:space="preserve">Раздел 2. Бюджетные инвестиции юридическим лицам, не являющимся муниципальными учреждениями города Ставрополя и муниципальными унитарными предприятиями города Ставрополя, в объекты капитального строительства и (или) на приобретение объектов недвижимого имущества  </t>
  </si>
  <si>
    <t>18.</t>
  </si>
  <si>
    <t>Реконструкция здания муниципального бюджетного учреждения дополнительного образования «Детская хореографическая школа» города Ставрополя с пристройкой актового зала в городе Ставрополе по ул. Пирогова, 36</t>
  </si>
  <si>
    <t>Итого по разделу 3:</t>
  </si>
  <si>
    <t>Итого по части второй:</t>
  </si>
  <si>
    <t>Всего:</t>
  </si>
  <si>
    <t>в том числе:</t>
  </si>
  <si>
    <t>бюджет города Ставрополя</t>
  </si>
  <si>
    <t xml:space="preserve">Заместитель главы администрации города Ставрополя, </t>
  </si>
  <si>
    <t xml:space="preserve">руководитель комитета финансов и бюджета </t>
  </si>
  <si>
    <t>администрации города Ставрополя</t>
  </si>
  <si>
    <t>Н.А. Бондаренко</t>
  </si>
  <si>
    <t xml:space="preserve">           к пояснительной записке к проекту решения</t>
  </si>
  <si>
    <t xml:space="preserve">           Ставропольской городской Думы</t>
  </si>
  <si>
    <t xml:space="preserve">           «Об отчете об исполнении бюджета </t>
  </si>
  <si>
    <t xml:space="preserve">           Ставрополя за 2023 год»</t>
  </si>
  <si>
    <t xml:space="preserve">           Приложение 16</t>
  </si>
</sst>
</file>

<file path=xl/styles.xml><?xml version="1.0" encoding="utf-8"?>
<styleSheet xmlns="http://schemas.openxmlformats.org/spreadsheetml/2006/main">
  <numFmts count="2">
    <numFmt numFmtId="164" formatCode="##,#00.00;\-##,#00.00;\-\ "/>
    <numFmt numFmtId="165" formatCode="_-* #,##0.00_р_._-;\-* #,##0.00_р_._-;_-* \-??_р_._-;_-@_-"/>
  </numFmts>
  <fonts count="12">
    <font>
      <sz val="11"/>
      <color theme="1"/>
      <name val="Calibri"/>
    </font>
    <font>
      <sz val="11"/>
      <color theme="1"/>
      <name val="Calibri"/>
      <scheme val="minor"/>
    </font>
    <font>
      <sz val="11"/>
      <name val="Calibri"/>
      <scheme val="minor"/>
    </font>
    <font>
      <sz val="12"/>
      <name val="Times New Roman"/>
    </font>
    <font>
      <sz val="11"/>
      <color theme="1"/>
      <name val="Times New Roman"/>
    </font>
    <font>
      <sz val="14"/>
      <name val="Times New Roman"/>
    </font>
    <font>
      <sz val="12"/>
      <name val="Arial Cyr"/>
    </font>
    <font>
      <sz val="12"/>
      <color theme="1"/>
      <name val="Times New Roman"/>
    </font>
    <font>
      <b/>
      <sz val="14"/>
      <name val="Times New Roman"/>
    </font>
    <font>
      <sz val="14"/>
      <name val="Calibri"/>
      <scheme val="minor"/>
    </font>
    <font>
      <sz val="13"/>
      <name val="Times New Roman"/>
      <family val="1"/>
      <charset val="204"/>
    </font>
    <font>
      <sz val="1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0">
    <xf numFmtId="0" fontId="1" fillId="0" borderId="0" xfId="0" applyNumberFormat="1" applyFont="1"/>
    <xf numFmtId="0" fontId="2" fillId="0" borderId="0" xfId="0" applyNumberFormat="1" applyFont="1"/>
    <xf numFmtId="0" fontId="3" fillId="2" borderId="0" xfId="0" applyNumberFormat="1" applyFont="1" applyFill="1" applyAlignment="1">
      <alignment vertical="center"/>
    </xf>
    <xf numFmtId="0" fontId="4" fillId="0" borderId="0" xfId="0" applyNumberFormat="1" applyFont="1"/>
    <xf numFmtId="0" fontId="3" fillId="0" borderId="0" xfId="0" applyNumberFormat="1" applyFont="1"/>
    <xf numFmtId="0" fontId="6" fillId="0" borderId="0" xfId="0" applyNumberFormat="1" applyFont="1"/>
    <xf numFmtId="0" fontId="3" fillId="2" borderId="1" xfId="0" applyNumberFormat="1" applyFont="1" applyFill="1" applyBorder="1" applyAlignment="1">
      <alignment horizontal="right"/>
    </xf>
    <xf numFmtId="0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2" fillId="0" borderId="5" xfId="0" applyNumberFormat="1" applyFont="1" applyBorder="1"/>
    <xf numFmtId="49" fontId="3" fillId="3" borderId="2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left" vertical="top" wrapText="1"/>
    </xf>
    <xf numFmtId="4" fontId="3" fillId="3" borderId="2" xfId="0" applyNumberFormat="1" applyFont="1" applyFill="1" applyBorder="1" applyAlignment="1">
      <alignment horizontal="right" vertical="top" wrapText="1"/>
    </xf>
    <xf numFmtId="4" fontId="2" fillId="0" borderId="0" xfId="0" applyNumberFormat="1" applyFont="1"/>
    <xf numFmtId="49" fontId="3" fillId="3" borderId="7" xfId="0" applyNumberFormat="1" applyFont="1" applyFill="1" applyBorder="1" applyAlignment="1">
      <alignment horizontal="center" vertical="top" wrapText="1"/>
    </xf>
    <xf numFmtId="0" fontId="3" fillId="3" borderId="7" xfId="0" applyNumberFormat="1" applyFont="1" applyFill="1" applyBorder="1" applyAlignment="1">
      <alignment horizontal="left" vertical="top" wrapText="1"/>
    </xf>
    <xf numFmtId="4" fontId="3" fillId="3" borderId="7" xfId="0" applyNumberFormat="1" applyFont="1" applyFill="1" applyBorder="1" applyAlignment="1">
      <alignment horizontal="right" vertical="top" wrapText="1"/>
    </xf>
    <xf numFmtId="4" fontId="3" fillId="3" borderId="9" xfId="0" applyNumberFormat="1" applyFont="1" applyFill="1" applyBorder="1" applyAlignment="1">
      <alignment horizontal="right" vertical="top" wrapText="1"/>
    </xf>
    <xf numFmtId="0" fontId="3" fillId="3" borderId="2" xfId="0" applyNumberFormat="1" applyFont="1" applyFill="1" applyBorder="1" applyAlignment="1">
      <alignment vertical="top" wrapText="1"/>
    </xf>
    <xf numFmtId="4" fontId="3" fillId="3" borderId="7" xfId="0" applyNumberFormat="1" applyFont="1" applyFill="1" applyBorder="1" applyAlignment="1">
      <alignment vertical="top" wrapText="1"/>
    </xf>
    <xf numFmtId="4" fontId="3" fillId="3" borderId="2" xfId="0" applyNumberFormat="1" applyFont="1" applyFill="1" applyBorder="1" applyAlignment="1">
      <alignment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 wrapText="1"/>
    </xf>
    <xf numFmtId="4" fontId="7" fillId="3" borderId="2" xfId="0" applyNumberFormat="1" applyFont="1" applyFill="1" applyBorder="1" applyAlignment="1">
      <alignment horizontal="right" vertical="top" wrapText="1"/>
    </xf>
    <xf numFmtId="4" fontId="1" fillId="0" borderId="0" xfId="0" applyNumberFormat="1" applyFont="1"/>
    <xf numFmtId="4" fontId="3" fillId="3" borderId="9" xfId="0" applyNumberFormat="1" applyFont="1" applyFill="1" applyBorder="1" applyAlignment="1">
      <alignment vertical="center" wrapText="1"/>
    </xf>
    <xf numFmtId="0" fontId="3" fillId="3" borderId="12" xfId="0" applyNumberFormat="1" applyFont="1" applyFill="1" applyBorder="1" applyAlignment="1">
      <alignment vertical="top" wrapText="1"/>
    </xf>
    <xf numFmtId="4" fontId="7" fillId="3" borderId="7" xfId="0" applyNumberFormat="1" applyFont="1" applyFill="1" applyBorder="1" applyAlignment="1">
      <alignment horizontal="right" vertical="top" wrapText="1"/>
    </xf>
    <xf numFmtId="4" fontId="3" fillId="3" borderId="2" xfId="0" applyNumberFormat="1" applyFont="1" applyFill="1" applyBorder="1" applyAlignment="1">
      <alignment vertical="center" wrapText="1"/>
    </xf>
    <xf numFmtId="0" fontId="5" fillId="0" borderId="0" xfId="0" applyNumberFormat="1" applyFont="1"/>
    <xf numFmtId="4" fontId="8" fillId="0" borderId="0" xfId="0" applyNumberFormat="1" applyFont="1"/>
    <xf numFmtId="4" fontId="5" fillId="0" borderId="0" xfId="0" applyNumberFormat="1" applyFont="1"/>
    <xf numFmtId="0" fontId="5" fillId="0" borderId="0" xfId="0" applyNumberFormat="1" applyFont="1" applyAlignment="1">
      <alignment vertical="top"/>
    </xf>
    <xf numFmtId="0" fontId="9" fillId="0" borderId="0" xfId="0" applyNumberFormat="1" applyFont="1"/>
    <xf numFmtId="0" fontId="5" fillId="0" borderId="0" xfId="0" applyNumberFormat="1" applyFont="1" applyAlignment="1">
      <alignment horizontal="right"/>
    </xf>
    <xf numFmtId="165" fontId="5" fillId="0" borderId="0" xfId="0" applyNumberFormat="1" applyFont="1"/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 wrapText="1"/>
    </xf>
    <xf numFmtId="0" fontId="3" fillId="3" borderId="2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vertical="top" wrapText="1"/>
    </xf>
    <xf numFmtId="0" fontId="3" fillId="3" borderId="4" xfId="0" applyNumberFormat="1" applyFont="1" applyFill="1" applyBorder="1" applyAlignment="1">
      <alignment vertical="top" wrapText="1"/>
    </xf>
    <xf numFmtId="0" fontId="5" fillId="0" borderId="0" xfId="0" applyNumberFormat="1" applyFont="1"/>
    <xf numFmtId="0" fontId="5" fillId="0" borderId="0" xfId="0" applyNumberFormat="1" applyFont="1" applyAlignment="1">
      <alignment horizontal="right"/>
    </xf>
    <xf numFmtId="0" fontId="3" fillId="3" borderId="2" xfId="0" applyNumberFormat="1" applyFont="1" applyFill="1" applyBorder="1" applyAlignment="1">
      <alignment horizontal="left" vertical="top" wrapText="1"/>
    </xf>
    <xf numFmtId="0" fontId="3" fillId="3" borderId="4" xfId="0" applyNumberFormat="1" applyFont="1" applyFill="1" applyBorder="1" applyAlignment="1">
      <alignment horizontal="left" vertical="top" wrapText="1"/>
    </xf>
    <xf numFmtId="0" fontId="3" fillId="3" borderId="9" xfId="0" applyNumberFormat="1" applyFont="1" applyFill="1" applyBorder="1" applyAlignment="1">
      <alignment vertical="top" wrapText="1"/>
    </xf>
    <xf numFmtId="0" fontId="3" fillId="3" borderId="10" xfId="0" applyNumberFormat="1" applyFont="1" applyFill="1" applyBorder="1" applyAlignment="1">
      <alignment vertical="top" wrapText="1"/>
    </xf>
    <xf numFmtId="0" fontId="3" fillId="3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4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center" vertical="top" wrapText="1"/>
    </xf>
    <xf numFmtId="49" fontId="3" fillId="3" borderId="6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left" vertical="top" wrapText="1"/>
    </xf>
    <xf numFmtId="0" fontId="3" fillId="3" borderId="7" xfId="0" applyNumberFormat="1" applyFont="1" applyFill="1" applyBorder="1" applyAlignment="1">
      <alignment horizontal="left" vertical="top" wrapText="1"/>
    </xf>
    <xf numFmtId="0" fontId="3" fillId="3" borderId="8" xfId="0" applyNumberFormat="1" applyFont="1" applyFill="1" applyBorder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5" fillId="2" borderId="0" xfId="0" applyNumberFormat="1" applyFont="1" applyFill="1" applyAlignment="1">
      <alignment horizontal="center"/>
    </xf>
    <xf numFmtId="0" fontId="10" fillId="2" borderId="0" xfId="0" applyNumberFormat="1" applyFont="1" applyFill="1" applyAlignment="1">
      <alignment horizontal="left" vertical="top"/>
    </xf>
    <xf numFmtId="0" fontId="11" fillId="0" borderId="0" xfId="0" applyNumberFormat="1" applyFont="1" applyAlignment="1">
      <alignment vertical="top"/>
    </xf>
    <xf numFmtId="0" fontId="10" fillId="2" borderId="0" xfId="0" applyNumberFormat="1" applyFon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topLeftCell="A73" workbookViewId="0">
      <selection activeCell="F10" sqref="F10"/>
    </sheetView>
  </sheetViews>
  <sheetFormatPr defaultColWidth="9.140625" defaultRowHeight="15"/>
  <cols>
    <col min="1" max="1" width="7.7109375" style="1" customWidth="1"/>
    <col min="2" max="2" width="61.7109375" style="1" customWidth="1"/>
    <col min="3" max="3" width="20.140625" style="1" customWidth="1"/>
    <col min="4" max="5" width="16.5703125" style="1" bestFit="1" customWidth="1"/>
    <col min="6" max="6" width="17.7109375" style="1" customWidth="1"/>
    <col min="7" max="7" width="17.42578125" style="1" customWidth="1"/>
    <col min="8" max="8" width="30" style="1" customWidth="1"/>
    <col min="9" max="9" width="12" style="1" bestFit="1" customWidth="1"/>
    <col min="10" max="10" width="8.140625" style="1" bestFit="1" customWidth="1"/>
    <col min="11" max="11" width="9.140625" style="1" bestFit="1" customWidth="1"/>
    <col min="12" max="16384" width="9.140625" style="1"/>
  </cols>
  <sheetData>
    <row r="1" spans="1:17" ht="18.75" customHeight="1">
      <c r="A1" s="2"/>
      <c r="B1" s="2"/>
      <c r="C1" s="2"/>
      <c r="D1" s="2"/>
      <c r="E1" s="67" t="s">
        <v>76</v>
      </c>
      <c r="F1" s="68"/>
      <c r="G1" s="67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7.25">
      <c r="A2" s="2"/>
      <c r="B2" s="2"/>
      <c r="C2" s="2"/>
      <c r="D2" s="2"/>
      <c r="E2" s="67" t="s">
        <v>72</v>
      </c>
      <c r="F2" s="68"/>
      <c r="G2" s="6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7.25">
      <c r="A3" s="2"/>
      <c r="B3" s="2"/>
      <c r="C3" s="2"/>
      <c r="D3" s="2"/>
      <c r="E3" s="67" t="s">
        <v>73</v>
      </c>
      <c r="F3" s="68"/>
      <c r="G3" s="67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7.25">
      <c r="A4" s="2"/>
      <c r="B4" s="2"/>
      <c r="C4" s="2"/>
      <c r="D4" s="2"/>
      <c r="E4" s="69" t="s">
        <v>74</v>
      </c>
      <c r="F4" s="68"/>
      <c r="G4" s="69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7.25">
      <c r="A5" s="2"/>
      <c r="B5" s="2"/>
      <c r="C5" s="2"/>
      <c r="D5" s="2"/>
      <c r="E5" s="67" t="s">
        <v>75</v>
      </c>
      <c r="F5" s="68"/>
      <c r="G5" s="6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8.75">
      <c r="A6" s="66" t="s">
        <v>0</v>
      </c>
      <c r="B6" s="66"/>
      <c r="C6" s="66"/>
      <c r="D6" s="66"/>
      <c r="E6" s="66"/>
      <c r="F6" s="66"/>
      <c r="G6" s="66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8.75">
      <c r="A7" s="66" t="s">
        <v>1</v>
      </c>
      <c r="B7" s="66"/>
      <c r="C7" s="66"/>
      <c r="D7" s="66"/>
      <c r="E7" s="66"/>
      <c r="F7" s="66"/>
      <c r="G7" s="66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8.75">
      <c r="A8" s="66" t="s">
        <v>2</v>
      </c>
      <c r="B8" s="66"/>
      <c r="C8" s="66"/>
      <c r="D8" s="66"/>
      <c r="E8" s="66"/>
      <c r="F8" s="66"/>
      <c r="G8" s="66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.75">
      <c r="A9" s="4"/>
      <c r="B9" s="4"/>
      <c r="C9" s="5"/>
      <c r="D9" s="5"/>
      <c r="E9" s="5"/>
      <c r="F9" s="5"/>
      <c r="G9" s="6" t="s">
        <v>3</v>
      </c>
    </row>
    <row r="10" spans="1:17" ht="96.75" customHeight="1">
      <c r="A10" s="7" t="s">
        <v>4</v>
      </c>
      <c r="B10" s="7" t="s">
        <v>5</v>
      </c>
      <c r="C10" s="7" t="s">
        <v>6</v>
      </c>
      <c r="D10" s="7" t="s">
        <v>7</v>
      </c>
      <c r="E10" s="7" t="s">
        <v>8</v>
      </c>
      <c r="F10" s="7" t="s">
        <v>9</v>
      </c>
      <c r="G10" s="8" t="s">
        <v>10</v>
      </c>
    </row>
    <row r="11" spans="1:17" ht="15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7</v>
      </c>
      <c r="G11" s="7">
        <v>8</v>
      </c>
    </row>
    <row r="12" spans="1:17" ht="15.75">
      <c r="A12" s="63" t="s">
        <v>11</v>
      </c>
      <c r="B12" s="64"/>
      <c r="C12" s="64"/>
      <c r="D12" s="64"/>
      <c r="E12" s="64"/>
      <c r="F12" s="64"/>
      <c r="G12" s="65"/>
      <c r="H12" s="9"/>
    </row>
    <row r="13" spans="1:17" ht="35.25" customHeight="1">
      <c r="A13" s="63" t="s">
        <v>12</v>
      </c>
      <c r="B13" s="64"/>
      <c r="C13" s="64"/>
      <c r="D13" s="64"/>
      <c r="E13" s="64"/>
      <c r="F13" s="64"/>
      <c r="G13" s="65"/>
      <c r="H13" s="9"/>
    </row>
    <row r="14" spans="1:17" ht="15.75">
      <c r="A14" s="63" t="s">
        <v>13</v>
      </c>
      <c r="B14" s="64"/>
      <c r="C14" s="64"/>
      <c r="D14" s="64"/>
      <c r="E14" s="64"/>
      <c r="F14" s="64"/>
      <c r="G14" s="65"/>
      <c r="H14" s="9"/>
    </row>
    <row r="15" spans="1:17" ht="15.75" customHeight="1">
      <c r="A15" s="56" t="s">
        <v>14</v>
      </c>
      <c r="B15" s="47" t="s">
        <v>15</v>
      </c>
      <c r="C15" s="11" t="s">
        <v>16</v>
      </c>
      <c r="D15" s="12">
        <f>D16</f>
        <v>8000</v>
      </c>
      <c r="E15" s="12">
        <f>E16</f>
        <v>0</v>
      </c>
      <c r="F15" s="12">
        <f>F16</f>
        <v>0</v>
      </c>
      <c r="G15" s="12" t="s">
        <v>17</v>
      </c>
      <c r="J15" s="13"/>
    </row>
    <row r="16" spans="1:17" ht="64.5" customHeight="1">
      <c r="A16" s="58"/>
      <c r="B16" s="59"/>
      <c r="C16" s="11" t="s">
        <v>18</v>
      </c>
      <c r="D16" s="12">
        <v>8000</v>
      </c>
      <c r="E16" s="12">
        <v>0</v>
      </c>
      <c r="F16" s="12">
        <v>0</v>
      </c>
      <c r="G16" s="12" t="s">
        <v>17</v>
      </c>
      <c r="J16" s="13"/>
    </row>
    <row r="17" spans="1:11" ht="15.75" customHeight="1">
      <c r="A17" s="62" t="s">
        <v>19</v>
      </c>
      <c r="B17" s="60" t="s">
        <v>20</v>
      </c>
      <c r="C17" s="15" t="s">
        <v>16</v>
      </c>
      <c r="D17" s="16">
        <f>D18+D19+D20</f>
        <v>267840.38</v>
      </c>
      <c r="E17" s="16">
        <f>E18+E19+E20</f>
        <v>285461.04000000004</v>
      </c>
      <c r="F17" s="16">
        <f>F18+F19+F20</f>
        <v>285461.04000000004</v>
      </c>
      <c r="G17" s="16">
        <f t="shared" ref="G17:G23" si="0">F17/E17*100</f>
        <v>100</v>
      </c>
      <c r="I17" s="13"/>
      <c r="J17" s="13"/>
    </row>
    <row r="18" spans="1:11" ht="31.5">
      <c r="A18" s="57"/>
      <c r="B18" s="61"/>
      <c r="C18" s="11" t="s">
        <v>18</v>
      </c>
      <c r="D18" s="12">
        <v>2678.41</v>
      </c>
      <c r="E18" s="12">
        <f>3447.64-E62</f>
        <v>3447.62</v>
      </c>
      <c r="F18" s="12">
        <f>3447.64-F62</f>
        <v>3447.62</v>
      </c>
      <c r="G18" s="12">
        <f t="shared" si="0"/>
        <v>100</v>
      </c>
      <c r="H18" s="13"/>
      <c r="I18" s="13"/>
      <c r="J18" s="13"/>
      <c r="K18" s="13"/>
    </row>
    <row r="19" spans="1:11" ht="47.25">
      <c r="A19" s="57"/>
      <c r="B19" s="61"/>
      <c r="C19" s="11" t="s">
        <v>21</v>
      </c>
      <c r="D19" s="12">
        <v>133616.76999999999</v>
      </c>
      <c r="E19" s="12">
        <f>112294.76-E63</f>
        <v>112294.68</v>
      </c>
      <c r="F19" s="12">
        <f>112294.76-F63</f>
        <v>112294.68</v>
      </c>
      <c r="G19" s="12">
        <f t="shared" si="0"/>
        <v>100</v>
      </c>
      <c r="H19" s="13"/>
      <c r="I19" s="13"/>
      <c r="J19" s="13"/>
    </row>
    <row r="20" spans="1:11" ht="31.5">
      <c r="A20" s="58"/>
      <c r="B20" s="59"/>
      <c r="C20" s="11" t="s">
        <v>22</v>
      </c>
      <c r="D20" s="12">
        <v>131545.20000000001</v>
      </c>
      <c r="E20" s="12">
        <f>169720.64-E64</f>
        <v>169718.74000000002</v>
      </c>
      <c r="F20" s="12">
        <f>169720.64-F64</f>
        <v>169718.74000000002</v>
      </c>
      <c r="G20" s="12">
        <f t="shared" si="0"/>
        <v>100</v>
      </c>
      <c r="H20" s="13"/>
      <c r="I20" s="13"/>
      <c r="J20" s="13"/>
    </row>
    <row r="21" spans="1:11" ht="16.5" customHeight="1">
      <c r="A21" s="56" t="s">
        <v>23</v>
      </c>
      <c r="B21" s="47" t="s">
        <v>24</v>
      </c>
      <c r="C21" s="11" t="s">
        <v>16</v>
      </c>
      <c r="D21" s="12">
        <f>D22+D23+D24</f>
        <v>0</v>
      </c>
      <c r="E21" s="12">
        <f>E22+E23</f>
        <v>232039.94</v>
      </c>
      <c r="F21" s="12">
        <f>F22+F23</f>
        <v>230537.25</v>
      </c>
      <c r="G21" s="12">
        <f t="shared" si="0"/>
        <v>99.352400280744774</v>
      </c>
      <c r="H21" s="13"/>
      <c r="I21" s="13"/>
      <c r="J21" s="13"/>
    </row>
    <row r="22" spans="1:11" ht="35.25" customHeight="1">
      <c r="A22" s="57"/>
      <c r="B22" s="61"/>
      <c r="C22" s="11" t="s">
        <v>18</v>
      </c>
      <c r="D22" s="12">
        <v>0</v>
      </c>
      <c r="E22" s="12">
        <v>3919.84</v>
      </c>
      <c r="F22" s="12">
        <v>3904.72</v>
      </c>
      <c r="G22" s="12">
        <f t="shared" si="0"/>
        <v>99.614269970202855</v>
      </c>
      <c r="H22" s="13"/>
      <c r="I22" s="13"/>
      <c r="J22" s="13"/>
    </row>
    <row r="23" spans="1:11" ht="47.25">
      <c r="A23" s="57"/>
      <c r="B23" s="61"/>
      <c r="C23" s="11" t="s">
        <v>21</v>
      </c>
      <c r="D23" s="12">
        <v>0</v>
      </c>
      <c r="E23" s="12">
        <v>228120.1</v>
      </c>
      <c r="F23" s="12">
        <v>226632.53</v>
      </c>
      <c r="G23" s="12">
        <f t="shared" si="0"/>
        <v>99.347900513808298</v>
      </c>
      <c r="H23" s="13"/>
      <c r="I23" s="13"/>
      <c r="J23" s="13"/>
    </row>
    <row r="24" spans="1:11" ht="31.5">
      <c r="A24" s="58"/>
      <c r="B24" s="59"/>
      <c r="C24" s="11" t="s">
        <v>22</v>
      </c>
      <c r="D24" s="12">
        <v>0</v>
      </c>
      <c r="E24" s="12">
        <v>0</v>
      </c>
      <c r="F24" s="12">
        <v>0</v>
      </c>
      <c r="G24" s="12" t="s">
        <v>17</v>
      </c>
      <c r="J24" s="13"/>
    </row>
    <row r="25" spans="1:11" ht="15" customHeight="1">
      <c r="A25" s="56" t="s">
        <v>25</v>
      </c>
      <c r="B25" s="47" t="s">
        <v>26</v>
      </c>
      <c r="C25" s="11" t="s">
        <v>16</v>
      </c>
      <c r="D25" s="12">
        <f>D26+D27+D28</f>
        <v>237810.41999999998</v>
      </c>
      <c r="E25" s="12">
        <f>E26+E27+E28</f>
        <v>496567.94</v>
      </c>
      <c r="F25" s="12">
        <f>F26+F27+F28</f>
        <v>495673.61</v>
      </c>
      <c r="G25" s="12">
        <f t="shared" ref="G25:G32" si="1">F25/E25*100</f>
        <v>99.819897756588944</v>
      </c>
      <c r="J25" s="13"/>
    </row>
    <row r="26" spans="1:11" ht="36" customHeight="1">
      <c r="A26" s="57"/>
      <c r="B26" s="61"/>
      <c r="C26" s="11" t="s">
        <v>18</v>
      </c>
      <c r="D26" s="12">
        <f>2378.1</f>
        <v>2378.1</v>
      </c>
      <c r="E26" s="12">
        <f>2934.83+0.01</f>
        <v>2934.84</v>
      </c>
      <c r="F26" s="12">
        <f>2931.1</f>
        <v>2931.1</v>
      </c>
      <c r="G26" s="12">
        <f t="shared" si="1"/>
        <v>99.872565455016286</v>
      </c>
      <c r="J26" s="13"/>
    </row>
    <row r="27" spans="1:11" ht="49.5" customHeight="1">
      <c r="A27" s="57"/>
      <c r="B27" s="61"/>
      <c r="C27" s="11" t="s">
        <v>21</v>
      </c>
      <c r="D27" s="12">
        <f>9512.42</f>
        <v>9512.42</v>
      </c>
      <c r="E27" s="12">
        <v>270240.15999999997</v>
      </c>
      <c r="F27" s="12">
        <v>269922.27</v>
      </c>
      <c r="G27" s="12">
        <f t="shared" si="1"/>
        <v>99.882367594809011</v>
      </c>
      <c r="J27" s="13"/>
    </row>
    <row r="28" spans="1:11" ht="36" customHeight="1">
      <c r="A28" s="58"/>
      <c r="B28" s="59"/>
      <c r="C28" s="11" t="s">
        <v>22</v>
      </c>
      <c r="D28" s="12">
        <v>225919.9</v>
      </c>
      <c r="E28" s="12">
        <f>223392.95-0.01</f>
        <v>223392.94</v>
      </c>
      <c r="F28" s="12">
        <v>222820.24</v>
      </c>
      <c r="G28" s="12">
        <f t="shared" si="1"/>
        <v>99.743635586693117</v>
      </c>
      <c r="J28" s="13"/>
    </row>
    <row r="29" spans="1:11" ht="18" customHeight="1">
      <c r="A29" s="56" t="s">
        <v>27</v>
      </c>
      <c r="B29" s="47" t="s">
        <v>28</v>
      </c>
      <c r="C29" s="11" t="s">
        <v>16</v>
      </c>
      <c r="D29" s="12">
        <f>D30+D31+D32</f>
        <v>0</v>
      </c>
      <c r="E29" s="12">
        <f>E30+E31+E32</f>
        <v>446065.25000000006</v>
      </c>
      <c r="F29" s="12">
        <f>F30+F31+F32</f>
        <v>445565.25000000006</v>
      </c>
      <c r="G29" s="12">
        <f t="shared" si="1"/>
        <v>99.887908775678</v>
      </c>
      <c r="J29" s="13"/>
    </row>
    <row r="30" spans="1:11" ht="33.75" customHeight="1">
      <c r="A30" s="57"/>
      <c r="B30" s="61"/>
      <c r="C30" s="11" t="s">
        <v>18</v>
      </c>
      <c r="D30" s="12">
        <v>0</v>
      </c>
      <c r="E30" s="12">
        <v>4955.6499999999996</v>
      </c>
      <c r="F30" s="12">
        <v>4455.6499999999996</v>
      </c>
      <c r="G30" s="12">
        <f t="shared" si="1"/>
        <v>89.910506189904453</v>
      </c>
      <c r="J30" s="13"/>
    </row>
    <row r="31" spans="1:11" ht="47.25" customHeight="1">
      <c r="A31" s="57"/>
      <c r="B31" s="61"/>
      <c r="C31" s="11" t="s">
        <v>21</v>
      </c>
      <c r="D31" s="12">
        <v>0</v>
      </c>
      <c r="E31" s="12">
        <v>335277.40000000002</v>
      </c>
      <c r="F31" s="12">
        <v>335277.40000000002</v>
      </c>
      <c r="G31" s="12">
        <f t="shared" si="1"/>
        <v>100</v>
      </c>
      <c r="J31" s="13"/>
    </row>
    <row r="32" spans="1:11" ht="33.75" customHeight="1">
      <c r="A32" s="58"/>
      <c r="B32" s="59"/>
      <c r="C32" s="11" t="s">
        <v>22</v>
      </c>
      <c r="D32" s="12">
        <v>0</v>
      </c>
      <c r="E32" s="12">
        <v>105832.2</v>
      </c>
      <c r="F32" s="12">
        <v>105832.2</v>
      </c>
      <c r="G32" s="12">
        <f t="shared" si="1"/>
        <v>100</v>
      </c>
      <c r="J32" s="13"/>
    </row>
    <row r="33" spans="1:10" ht="18" customHeight="1">
      <c r="A33" s="56" t="s">
        <v>29</v>
      </c>
      <c r="B33" s="47" t="s">
        <v>30</v>
      </c>
      <c r="C33" s="11" t="s">
        <v>16</v>
      </c>
      <c r="D33" s="12">
        <f>D34+D35+D36</f>
        <v>142534.95000000001</v>
      </c>
      <c r="E33" s="12">
        <v>0</v>
      </c>
      <c r="F33" s="12">
        <v>0</v>
      </c>
      <c r="G33" s="12" t="s">
        <v>17</v>
      </c>
      <c r="J33" s="13"/>
    </row>
    <row r="34" spans="1:10" ht="18" customHeight="1">
      <c r="A34" s="57"/>
      <c r="B34" s="61"/>
      <c r="C34" s="11" t="s">
        <v>18</v>
      </c>
      <c r="D34" s="12">
        <v>1425.35</v>
      </c>
      <c r="E34" s="12">
        <v>0</v>
      </c>
      <c r="F34" s="12">
        <v>0</v>
      </c>
      <c r="G34" s="12" t="s">
        <v>17</v>
      </c>
      <c r="J34" s="13"/>
    </row>
    <row r="35" spans="1:10" ht="18" customHeight="1">
      <c r="A35" s="57"/>
      <c r="B35" s="61"/>
      <c r="C35" s="11" t="s">
        <v>21</v>
      </c>
      <c r="D35" s="12">
        <v>35277.4</v>
      </c>
      <c r="E35" s="12">
        <v>0</v>
      </c>
      <c r="F35" s="12">
        <v>0</v>
      </c>
      <c r="G35" s="12" t="s">
        <v>17</v>
      </c>
      <c r="J35" s="13"/>
    </row>
    <row r="36" spans="1:10" ht="18" customHeight="1">
      <c r="A36" s="58"/>
      <c r="B36" s="59"/>
      <c r="C36" s="11" t="s">
        <v>22</v>
      </c>
      <c r="D36" s="12">
        <v>105832.2</v>
      </c>
      <c r="E36" s="12">
        <v>0</v>
      </c>
      <c r="F36" s="12">
        <v>0</v>
      </c>
      <c r="G36" s="12" t="s">
        <v>17</v>
      </c>
      <c r="J36" s="13"/>
    </row>
    <row r="37" spans="1:10" ht="15.75">
      <c r="A37" s="49" t="s">
        <v>31</v>
      </c>
      <c r="B37" s="50"/>
      <c r="C37" s="51"/>
      <c r="D37" s="17">
        <f>D15+D17+D21+D25+D29+D33</f>
        <v>656185.75</v>
      </c>
      <c r="E37" s="17">
        <f>E15+E17+E21+E25+E29</f>
        <v>1460134.1700000002</v>
      </c>
      <c r="F37" s="17">
        <f>F15+F17+F21+F25+F29</f>
        <v>1457237.1500000001</v>
      </c>
      <c r="G37" s="17">
        <f>F37/E37*100</f>
        <v>99.801592205735446</v>
      </c>
      <c r="H37" s="13"/>
    </row>
    <row r="38" spans="1:10" ht="33" customHeight="1">
      <c r="A38" s="53" t="s">
        <v>32</v>
      </c>
      <c r="B38" s="54"/>
      <c r="C38" s="54"/>
      <c r="D38" s="54"/>
      <c r="E38" s="54"/>
      <c r="F38" s="54"/>
      <c r="G38" s="55"/>
      <c r="J38" s="13"/>
    </row>
    <row r="39" spans="1:10" ht="15.75">
      <c r="A39" s="62" t="s">
        <v>33</v>
      </c>
      <c r="B39" s="60" t="s">
        <v>34</v>
      </c>
      <c r="C39" s="15" t="s">
        <v>16</v>
      </c>
      <c r="D39" s="16">
        <f>D40+D41</f>
        <v>557599.68000000005</v>
      </c>
      <c r="E39" s="16">
        <f>E40+E41</f>
        <v>353534.03</v>
      </c>
      <c r="F39" s="16">
        <f>F40+F41</f>
        <v>345524.16</v>
      </c>
      <c r="G39" s="16">
        <f t="shared" ref="G39:G45" si="2">F39/E39*100</f>
        <v>97.734342575168782</v>
      </c>
      <c r="J39" s="13"/>
    </row>
    <row r="40" spans="1:10" ht="31.5">
      <c r="A40" s="57"/>
      <c r="B40" s="61"/>
      <c r="C40" s="11" t="s">
        <v>18</v>
      </c>
      <c r="D40" s="12">
        <v>5576</v>
      </c>
      <c r="E40" s="12">
        <v>3535.34</v>
      </c>
      <c r="F40" s="12">
        <v>3455.24</v>
      </c>
      <c r="G40" s="12">
        <f t="shared" si="2"/>
        <v>97.734305611341483</v>
      </c>
      <c r="J40" s="13"/>
    </row>
    <row r="41" spans="1:10" ht="51.75" customHeight="1">
      <c r="A41" s="58"/>
      <c r="B41" s="59"/>
      <c r="C41" s="11" t="s">
        <v>21</v>
      </c>
      <c r="D41" s="12">
        <v>552023.68000000005</v>
      </c>
      <c r="E41" s="12">
        <v>349998.69</v>
      </c>
      <c r="F41" s="12">
        <f>342068.92</f>
        <v>342068.92</v>
      </c>
      <c r="G41" s="12">
        <f t="shared" si="2"/>
        <v>97.734342948540743</v>
      </c>
      <c r="J41" s="13"/>
    </row>
    <row r="42" spans="1:10" ht="65.25" customHeight="1">
      <c r="A42" s="10" t="s">
        <v>35</v>
      </c>
      <c r="B42" s="11" t="s">
        <v>36</v>
      </c>
      <c r="C42" s="11" t="s">
        <v>18</v>
      </c>
      <c r="D42" s="12">
        <v>100</v>
      </c>
      <c r="E42" s="12">
        <v>2508.0500000000002</v>
      </c>
      <c r="F42" s="12">
        <v>2508.0500000000002</v>
      </c>
      <c r="G42" s="12">
        <f t="shared" si="2"/>
        <v>100</v>
      </c>
      <c r="J42" s="13"/>
    </row>
    <row r="43" spans="1:10" ht="17.25" customHeight="1">
      <c r="A43" s="56" t="s">
        <v>37</v>
      </c>
      <c r="B43" s="47" t="s">
        <v>38</v>
      </c>
      <c r="C43" s="11" t="s">
        <v>16</v>
      </c>
      <c r="D43" s="12">
        <f>D44+D45</f>
        <v>60128.700000000004</v>
      </c>
      <c r="E43" s="12">
        <f>E44+E45</f>
        <v>60356.67</v>
      </c>
      <c r="F43" s="12">
        <f>F44+F45</f>
        <v>58924.6</v>
      </c>
      <c r="G43" s="12">
        <f t="shared" si="2"/>
        <v>97.627321056645428</v>
      </c>
      <c r="J43" s="13"/>
    </row>
    <row r="44" spans="1:10" ht="32.25" customHeight="1">
      <c r="A44" s="57"/>
      <c r="B44" s="61"/>
      <c r="C44" s="11" t="s">
        <v>18</v>
      </c>
      <c r="D44" s="12">
        <v>601.29</v>
      </c>
      <c r="E44" s="12">
        <v>603.57000000000005</v>
      </c>
      <c r="F44" s="12">
        <v>589.25</v>
      </c>
      <c r="G44" s="12">
        <f t="shared" si="2"/>
        <v>97.627450005798821</v>
      </c>
      <c r="J44" s="13"/>
    </row>
    <row r="45" spans="1:10" ht="48.75" customHeight="1">
      <c r="A45" s="58"/>
      <c r="B45" s="59"/>
      <c r="C45" s="11" t="s">
        <v>21</v>
      </c>
      <c r="D45" s="12">
        <v>59527.41</v>
      </c>
      <c r="E45" s="12">
        <v>59753.1</v>
      </c>
      <c r="F45" s="12">
        <v>58335.35</v>
      </c>
      <c r="G45" s="12">
        <f t="shared" si="2"/>
        <v>97.627319754121544</v>
      </c>
      <c r="J45" s="13"/>
    </row>
    <row r="46" spans="1:10" ht="47.25" customHeight="1">
      <c r="A46" s="10" t="s">
        <v>39</v>
      </c>
      <c r="B46" s="11" t="s">
        <v>40</v>
      </c>
      <c r="C46" s="11" t="s">
        <v>18</v>
      </c>
      <c r="D46" s="12">
        <v>100</v>
      </c>
      <c r="E46" s="12">
        <v>0</v>
      </c>
      <c r="F46" s="12">
        <v>0</v>
      </c>
      <c r="G46" s="12" t="s">
        <v>17</v>
      </c>
      <c r="J46" s="13"/>
    </row>
    <row r="47" spans="1:10" ht="18" customHeight="1">
      <c r="A47" s="42" t="s">
        <v>41</v>
      </c>
      <c r="B47" s="43"/>
      <c r="C47" s="44"/>
      <c r="D47" s="12">
        <f>D39+D42+D43+D46</f>
        <v>617928.38</v>
      </c>
      <c r="E47" s="12">
        <f>E39+E42+E43+E46</f>
        <v>416398.75</v>
      </c>
      <c r="F47" s="12">
        <f>F39+F42+F43+F46</f>
        <v>406956.80999999994</v>
      </c>
      <c r="G47" s="12">
        <f>F47/E47*100</f>
        <v>97.73247638231382</v>
      </c>
      <c r="J47" s="13"/>
    </row>
    <row r="48" spans="1:10" ht="15.75">
      <c r="A48" s="42" t="s">
        <v>42</v>
      </c>
      <c r="B48" s="43"/>
      <c r="C48" s="44"/>
      <c r="D48" s="12">
        <f>D37+D47</f>
        <v>1274114.1299999999</v>
      </c>
      <c r="E48" s="12">
        <f>E37+E47</f>
        <v>1876532.9200000002</v>
      </c>
      <c r="F48" s="12">
        <f>F37+F47</f>
        <v>1864193.96</v>
      </c>
      <c r="G48" s="12">
        <f>F48/E48*100</f>
        <v>99.342459710219202</v>
      </c>
    </row>
    <row r="49" spans="1:10" ht="49.5" customHeight="1">
      <c r="A49" s="47" t="s">
        <v>43</v>
      </c>
      <c r="B49" s="52"/>
      <c r="C49" s="52"/>
      <c r="D49" s="52"/>
      <c r="E49" s="52"/>
      <c r="F49" s="52"/>
      <c r="G49" s="48"/>
    </row>
    <row r="50" spans="1:10" ht="15.75">
      <c r="A50" s="53" t="s">
        <v>44</v>
      </c>
      <c r="B50" s="54"/>
      <c r="C50" s="54"/>
      <c r="D50" s="54"/>
      <c r="E50" s="54"/>
      <c r="F50" s="54"/>
      <c r="G50" s="55"/>
    </row>
    <row r="51" spans="1:10" ht="33.75" customHeight="1">
      <c r="A51" s="47" t="s">
        <v>45</v>
      </c>
      <c r="B51" s="52"/>
      <c r="C51" s="52"/>
      <c r="D51" s="52"/>
      <c r="E51" s="52"/>
      <c r="F51" s="52"/>
      <c r="G51" s="48"/>
    </row>
    <row r="52" spans="1:10" ht="15.75" customHeight="1">
      <c r="A52" s="53" t="s">
        <v>44</v>
      </c>
      <c r="B52" s="54"/>
      <c r="C52" s="54"/>
      <c r="D52" s="54"/>
      <c r="E52" s="54"/>
      <c r="F52" s="54"/>
      <c r="G52" s="55"/>
    </row>
    <row r="53" spans="1:10" ht="15.75">
      <c r="A53" s="47" t="s">
        <v>46</v>
      </c>
      <c r="B53" s="48"/>
      <c r="C53" s="18"/>
      <c r="D53" s="12">
        <f>D48</f>
        <v>1274114.1299999999</v>
      </c>
      <c r="E53" s="12">
        <f>E48</f>
        <v>1876532.9200000002</v>
      </c>
      <c r="F53" s="12">
        <f>F48</f>
        <v>1864193.96</v>
      </c>
      <c r="G53" s="12">
        <f>G48</f>
        <v>99.342459710219202</v>
      </c>
      <c r="J53" s="13"/>
    </row>
    <row r="54" spans="1:10" ht="15.75" customHeight="1">
      <c r="A54" s="47" t="s">
        <v>47</v>
      </c>
      <c r="B54" s="52"/>
      <c r="C54" s="52"/>
      <c r="D54" s="52"/>
      <c r="E54" s="52"/>
      <c r="F54" s="52"/>
      <c r="G54" s="48"/>
    </row>
    <row r="55" spans="1:10" ht="35.25" customHeight="1">
      <c r="A55" s="47" t="s">
        <v>12</v>
      </c>
      <c r="B55" s="52"/>
      <c r="C55" s="52"/>
      <c r="D55" s="52"/>
      <c r="E55" s="52"/>
      <c r="F55" s="52"/>
      <c r="G55" s="48"/>
    </row>
    <row r="56" spans="1:10" ht="66.75" customHeight="1">
      <c r="A56" s="14" t="s">
        <v>48</v>
      </c>
      <c r="B56" s="15" t="s">
        <v>49</v>
      </c>
      <c r="C56" s="15" t="s">
        <v>18</v>
      </c>
      <c r="D56" s="19">
        <v>121492.42</v>
      </c>
      <c r="E56" s="19">
        <v>0</v>
      </c>
      <c r="F56" s="19">
        <v>0</v>
      </c>
      <c r="G56" s="16" t="s">
        <v>17</v>
      </c>
      <c r="J56" s="13"/>
    </row>
    <row r="57" spans="1:10" ht="114" customHeight="1">
      <c r="A57" s="10" t="s">
        <v>50</v>
      </c>
      <c r="B57" s="11" t="s">
        <v>51</v>
      </c>
      <c r="C57" s="11" t="s">
        <v>18</v>
      </c>
      <c r="D57" s="20">
        <v>105000</v>
      </c>
      <c r="E57" s="20">
        <v>103968</v>
      </c>
      <c r="F57" s="20">
        <v>103968</v>
      </c>
      <c r="G57" s="12">
        <f>F57*100/E57</f>
        <v>100</v>
      </c>
      <c r="J57" s="13"/>
    </row>
    <row r="58" spans="1:10" ht="99.75" customHeight="1">
      <c r="A58" s="21" t="s">
        <v>52</v>
      </c>
      <c r="B58" s="11" t="s">
        <v>53</v>
      </c>
      <c r="C58" s="11" t="s">
        <v>18</v>
      </c>
      <c r="D58" s="22">
        <v>0</v>
      </c>
      <c r="E58" s="22">
        <v>10595.27</v>
      </c>
      <c r="F58" s="22">
        <v>10595.27</v>
      </c>
      <c r="G58" s="23">
        <f>F58*100/E58</f>
        <v>100</v>
      </c>
      <c r="J58" s="24"/>
    </row>
    <row r="59" spans="1:10" ht="52.5" customHeight="1">
      <c r="A59" s="10" t="s">
        <v>54</v>
      </c>
      <c r="B59" s="11" t="s">
        <v>55</v>
      </c>
      <c r="C59" s="11" t="s">
        <v>18</v>
      </c>
      <c r="D59" s="20">
        <v>0</v>
      </c>
      <c r="E59" s="20">
        <v>13553.89</v>
      </c>
      <c r="F59" s="20">
        <f>9369.05</f>
        <v>9369.0499999999993</v>
      </c>
      <c r="G59" s="23">
        <f>F59*100/E59</f>
        <v>69.124435863062189</v>
      </c>
      <c r="J59" s="13"/>
    </row>
    <row r="60" spans="1:10" ht="89.25" customHeight="1">
      <c r="A60" s="10" t="s">
        <v>56</v>
      </c>
      <c r="B60" s="11" t="s">
        <v>57</v>
      </c>
      <c r="C60" s="11" t="s">
        <v>18</v>
      </c>
      <c r="D60" s="20">
        <v>0</v>
      </c>
      <c r="E60" s="20">
        <v>5466.17</v>
      </c>
      <c r="F60" s="20">
        <v>0</v>
      </c>
      <c r="G60" s="23" t="s">
        <v>17</v>
      </c>
      <c r="J60" s="13"/>
    </row>
    <row r="61" spans="1:10" ht="15.75" customHeight="1">
      <c r="A61" s="56" t="s">
        <v>58</v>
      </c>
      <c r="B61" s="47" t="s">
        <v>20</v>
      </c>
      <c r="C61" s="11" t="s">
        <v>16</v>
      </c>
      <c r="D61" s="12">
        <v>0</v>
      </c>
      <c r="E61" s="12">
        <f>E62+E63+E64</f>
        <v>2</v>
      </c>
      <c r="F61" s="12">
        <f>F62+F63+F64</f>
        <v>2</v>
      </c>
      <c r="G61" s="12">
        <f t="shared" ref="G61:G69" si="3">F61/E61*100</f>
        <v>100</v>
      </c>
      <c r="J61" s="13"/>
    </row>
    <row r="62" spans="1:10" ht="31.5">
      <c r="A62" s="57"/>
      <c r="B62" s="61"/>
      <c r="C62" s="11" t="s">
        <v>18</v>
      </c>
      <c r="D62" s="12">
        <v>0</v>
      </c>
      <c r="E62" s="12">
        <v>0.02</v>
      </c>
      <c r="F62" s="12">
        <v>0.02</v>
      </c>
      <c r="G62" s="12">
        <f t="shared" si="3"/>
        <v>100</v>
      </c>
      <c r="J62" s="13"/>
    </row>
    <row r="63" spans="1:10" ht="47.25">
      <c r="A63" s="57"/>
      <c r="B63" s="61"/>
      <c r="C63" s="11" t="s">
        <v>21</v>
      </c>
      <c r="D63" s="12">
        <v>0</v>
      </c>
      <c r="E63" s="12">
        <v>0.08</v>
      </c>
      <c r="F63" s="12">
        <v>0.08</v>
      </c>
      <c r="G63" s="12">
        <f t="shared" si="3"/>
        <v>100</v>
      </c>
      <c r="J63" s="13"/>
    </row>
    <row r="64" spans="1:10" ht="31.5">
      <c r="A64" s="58"/>
      <c r="B64" s="59"/>
      <c r="C64" s="11" t="s">
        <v>22</v>
      </c>
      <c r="D64" s="12">
        <v>0</v>
      </c>
      <c r="E64" s="12">
        <v>1.9</v>
      </c>
      <c r="F64" s="12">
        <v>1.9</v>
      </c>
      <c r="G64" s="12">
        <f t="shared" si="3"/>
        <v>100</v>
      </c>
      <c r="J64" s="13"/>
    </row>
    <row r="65" spans="1:10" ht="16.5" customHeight="1">
      <c r="A65" s="56" t="s">
        <v>59</v>
      </c>
      <c r="B65" s="47" t="s">
        <v>24</v>
      </c>
      <c r="C65" s="11" t="s">
        <v>16</v>
      </c>
      <c r="D65" s="12">
        <f>D66+D67+D68</f>
        <v>0</v>
      </c>
      <c r="E65" s="12">
        <f>E66+E67+E68</f>
        <v>426826.38</v>
      </c>
      <c r="F65" s="12">
        <f>F66+F67+F68</f>
        <v>424854.19000000006</v>
      </c>
      <c r="G65" s="12">
        <f t="shared" si="3"/>
        <v>99.537940930455164</v>
      </c>
      <c r="J65" s="13"/>
    </row>
    <row r="66" spans="1:10" ht="35.25" customHeight="1">
      <c r="A66" s="57"/>
      <c r="B66" s="61"/>
      <c r="C66" s="11" t="s">
        <v>18</v>
      </c>
      <c r="D66" s="12">
        <v>0</v>
      </c>
      <c r="E66" s="12">
        <f>4493.24-1840.55+1613.6</f>
        <v>4266.2899999999991</v>
      </c>
      <c r="F66" s="12">
        <v>4246.66</v>
      </c>
      <c r="G66" s="12">
        <f t="shared" si="3"/>
        <v>99.539881255142078</v>
      </c>
      <c r="J66" s="13"/>
    </row>
    <row r="67" spans="1:10" ht="47.25">
      <c r="A67" s="57"/>
      <c r="B67" s="61"/>
      <c r="C67" s="11" t="s">
        <v>21</v>
      </c>
      <c r="D67" s="12">
        <v>0</v>
      </c>
      <c r="E67" s="12">
        <f>155163.67-7694.32</f>
        <v>147469.35</v>
      </c>
      <c r="F67" s="12">
        <v>146791</v>
      </c>
      <c r="G67" s="12">
        <f t="shared" si="3"/>
        <v>99.540006109744155</v>
      </c>
      <c r="J67" s="13"/>
    </row>
    <row r="68" spans="1:10" ht="31.5">
      <c r="A68" s="58"/>
      <c r="B68" s="59"/>
      <c r="C68" s="11" t="s">
        <v>22</v>
      </c>
      <c r="D68" s="12">
        <v>0</v>
      </c>
      <c r="E68" s="12">
        <f>289666.92-14576.18</f>
        <v>275090.74</v>
      </c>
      <c r="F68" s="12">
        <v>273816.53000000003</v>
      </c>
      <c r="G68" s="12">
        <f t="shared" si="3"/>
        <v>99.536803747010907</v>
      </c>
      <c r="J68" s="13"/>
    </row>
    <row r="69" spans="1:10" ht="15.75">
      <c r="A69" s="49" t="s">
        <v>42</v>
      </c>
      <c r="B69" s="50"/>
      <c r="C69" s="51"/>
      <c r="D69" s="25">
        <f>D56+D57+D58+D59+D60+D61+D65</f>
        <v>226492.41999999998</v>
      </c>
      <c r="E69" s="25">
        <f>E56+E57+E58+E59+E60+E61+E65</f>
        <v>560411.71</v>
      </c>
      <c r="F69" s="25">
        <f>F56+F57+F58+F59+F60+F61+F65</f>
        <v>548788.51</v>
      </c>
      <c r="G69" s="17">
        <f t="shared" si="3"/>
        <v>97.925953403079319</v>
      </c>
      <c r="J69" s="13"/>
    </row>
    <row r="70" spans="1:10" ht="33" customHeight="1">
      <c r="A70" s="47" t="s">
        <v>60</v>
      </c>
      <c r="B70" s="52"/>
      <c r="C70" s="52"/>
      <c r="D70" s="52"/>
      <c r="E70" s="52"/>
      <c r="F70" s="52"/>
      <c r="G70" s="48"/>
    </row>
    <row r="71" spans="1:10" ht="18" customHeight="1">
      <c r="A71" s="53" t="s">
        <v>44</v>
      </c>
      <c r="B71" s="54"/>
      <c r="C71" s="54"/>
      <c r="D71" s="54"/>
      <c r="E71" s="54"/>
      <c r="F71" s="54"/>
      <c r="G71" s="55"/>
    </row>
    <row r="72" spans="1:10" ht="31.5" customHeight="1">
      <c r="A72" s="47" t="s">
        <v>45</v>
      </c>
      <c r="B72" s="52"/>
      <c r="C72" s="52"/>
      <c r="D72" s="52"/>
      <c r="E72" s="52"/>
      <c r="F72" s="52"/>
      <c r="G72" s="48"/>
    </row>
    <row r="73" spans="1:10" ht="117.75" customHeight="1">
      <c r="A73" s="14" t="s">
        <v>61</v>
      </c>
      <c r="B73" s="26" t="s">
        <v>62</v>
      </c>
      <c r="C73" s="15" t="s">
        <v>18</v>
      </c>
      <c r="D73" s="19">
        <v>0</v>
      </c>
      <c r="E73" s="16">
        <v>1506.31</v>
      </c>
      <c r="F73" s="19">
        <v>1506.31</v>
      </c>
      <c r="G73" s="27">
        <f>F73*100/E73</f>
        <v>100</v>
      </c>
      <c r="J73" s="13"/>
    </row>
    <row r="74" spans="1:10" ht="15" customHeight="1">
      <c r="A74" s="42" t="s">
        <v>63</v>
      </c>
      <c r="B74" s="43"/>
      <c r="C74" s="44"/>
      <c r="D74" s="20">
        <f>D73</f>
        <v>0</v>
      </c>
      <c r="E74" s="20">
        <f>E73</f>
        <v>1506.31</v>
      </c>
      <c r="F74" s="20">
        <f>F73</f>
        <v>1506.31</v>
      </c>
      <c r="G74" s="12">
        <f>G73</f>
        <v>100</v>
      </c>
      <c r="J74" s="13"/>
    </row>
    <row r="75" spans="1:10" ht="15.75">
      <c r="A75" s="47" t="s">
        <v>64</v>
      </c>
      <c r="B75" s="48"/>
      <c r="C75" s="18"/>
      <c r="D75" s="28">
        <f>D69+D74</f>
        <v>226492.41999999998</v>
      </c>
      <c r="E75" s="28">
        <f>E69+E74</f>
        <v>561918.02</v>
      </c>
      <c r="F75" s="28">
        <f>F69+F74</f>
        <v>550294.82000000007</v>
      </c>
      <c r="G75" s="12">
        <f>F75/E75*100</f>
        <v>97.931513212550129</v>
      </c>
      <c r="J75" s="13"/>
    </row>
    <row r="76" spans="1:10" ht="15.75">
      <c r="A76" s="42" t="s">
        <v>65</v>
      </c>
      <c r="B76" s="43"/>
      <c r="C76" s="44"/>
      <c r="D76" s="28">
        <f>D75+D53</f>
        <v>1500606.5499999998</v>
      </c>
      <c r="E76" s="28">
        <f>E75+E53</f>
        <v>2438450.9400000004</v>
      </c>
      <c r="F76" s="28">
        <f>F75+F53</f>
        <v>2414488.7800000003</v>
      </c>
      <c r="G76" s="12">
        <f>F76/E76*100</f>
        <v>99.017320397678361</v>
      </c>
      <c r="J76" s="13"/>
    </row>
    <row r="77" spans="1:10" ht="15.75">
      <c r="A77" s="42" t="s">
        <v>66</v>
      </c>
      <c r="B77" s="43"/>
      <c r="C77" s="44"/>
      <c r="D77" s="28"/>
      <c r="E77" s="28"/>
      <c r="F77" s="28"/>
      <c r="G77" s="12"/>
      <c r="J77" s="13"/>
    </row>
    <row r="78" spans="1:10" ht="15.75">
      <c r="A78" s="42" t="s">
        <v>67</v>
      </c>
      <c r="B78" s="43"/>
      <c r="C78" s="44"/>
      <c r="D78" s="28">
        <f>D16+D18+D22+D26+D30+D40+D42+D44+D46+D56+D57+D58+D59+D73+D62+D66+D60</f>
        <v>245926.22</v>
      </c>
      <c r="E78" s="28">
        <f>E16+E18+E22+E26+E30+E40+E42+E44+E46+E56+E57+E58+E59+E73+E62+E66+E60</f>
        <v>161260.86000000002</v>
      </c>
      <c r="F78" s="28">
        <f>F16+F18+F22+F26+F30+F40+F42+F44+F46+F56+F57+F58+F59+F73+F62+F66+F60</f>
        <v>150976.93999999997</v>
      </c>
      <c r="G78" s="28">
        <f>F78/E78*100</f>
        <v>93.622804690487172</v>
      </c>
      <c r="J78" s="13"/>
    </row>
    <row r="79" spans="1:10" ht="15.75">
      <c r="A79" s="42" t="s">
        <v>21</v>
      </c>
      <c r="B79" s="43"/>
      <c r="C79" s="44"/>
      <c r="D79" s="28">
        <f>D19+D23+D27+D31+D41+D45+D63+D67</f>
        <v>754680.28000000014</v>
      </c>
      <c r="E79" s="28">
        <f>E19+E23+E27+E31+E41+E45+E63+E67</f>
        <v>1503153.5600000003</v>
      </c>
      <c r="F79" s="28">
        <f>F19+F23+F27+F31+F41+F45+F63+F67</f>
        <v>1491322.2300000002</v>
      </c>
      <c r="G79" s="12">
        <f>F79/E79*100</f>
        <v>99.212899445882286</v>
      </c>
      <c r="J79" s="13"/>
    </row>
    <row r="80" spans="1:10" ht="15.75">
      <c r="A80" s="42" t="s">
        <v>22</v>
      </c>
      <c r="B80" s="43"/>
      <c r="C80" s="44"/>
      <c r="D80" s="28">
        <f>D20+D24+D28+D32+D68+D64</f>
        <v>357465.1</v>
      </c>
      <c r="E80" s="28">
        <f>E20+E24+E28+E32+E68+E64</f>
        <v>774036.52000000014</v>
      </c>
      <c r="F80" s="28">
        <f>F20+F24+F28+F32+F68+F64</f>
        <v>772189.61</v>
      </c>
      <c r="G80" s="12">
        <f>F80/E80*100</f>
        <v>99.761392395283863</v>
      </c>
      <c r="J80" s="13"/>
    </row>
    <row r="81" spans="1:12" ht="18.75">
      <c r="A81" s="45"/>
      <c r="B81" s="45"/>
      <c r="C81" s="45"/>
      <c r="D81" s="30"/>
      <c r="E81" s="30"/>
      <c r="F81" s="30"/>
      <c r="G81" s="30"/>
      <c r="J81" s="13"/>
    </row>
    <row r="82" spans="1:12" ht="18.75">
      <c r="A82" s="45" t="s">
        <v>68</v>
      </c>
      <c r="B82" s="45"/>
      <c r="C82" s="45"/>
      <c r="D82" s="45"/>
      <c r="E82" s="31"/>
      <c r="F82" s="31"/>
      <c r="G82" s="31"/>
      <c r="J82" s="13"/>
    </row>
    <row r="83" spans="1:12" ht="18.75">
      <c r="A83" s="32" t="s">
        <v>69</v>
      </c>
      <c r="B83" s="29"/>
      <c r="C83" s="29"/>
      <c r="D83" s="29"/>
      <c r="E83" s="31"/>
      <c r="F83" s="31"/>
      <c r="G83" s="31"/>
      <c r="J83" s="13"/>
    </row>
    <row r="84" spans="1:12" ht="18.75">
      <c r="A84" s="32" t="s">
        <v>70</v>
      </c>
      <c r="B84" s="29"/>
      <c r="C84" s="29"/>
      <c r="D84" s="29"/>
      <c r="E84" s="33"/>
      <c r="F84" s="33"/>
      <c r="G84" s="34" t="s">
        <v>71</v>
      </c>
      <c r="J84" s="13"/>
    </row>
    <row r="85" spans="1:12" ht="18" hidden="1" customHeight="1">
      <c r="D85" s="13">
        <f>D78+D79+D80</f>
        <v>1358071.6</v>
      </c>
      <c r="E85" s="13">
        <f>E78+E79+E80</f>
        <v>2438450.9400000004</v>
      </c>
      <c r="F85" s="13">
        <f>F78+F79+F80</f>
        <v>2414488.7800000003</v>
      </c>
    </row>
    <row r="86" spans="1:12" ht="18" hidden="1" customHeight="1">
      <c r="D86" s="13">
        <f>D76-D85</f>
        <v>142534.94999999972</v>
      </c>
      <c r="E86" s="13">
        <f>E76-E85</f>
        <v>0</v>
      </c>
      <c r="F86" s="13">
        <f>F76-F85</f>
        <v>0</v>
      </c>
    </row>
    <row r="87" spans="1:12" s="29" customFormat="1" ht="15" hidden="1" customHeight="1">
      <c r="A87" s="1"/>
      <c r="B87" s="1"/>
      <c r="C87" s="1"/>
      <c r="D87" s="1"/>
      <c r="E87" s="1"/>
      <c r="F87" s="1"/>
      <c r="G87" s="1"/>
    </row>
    <row r="88" spans="1:12" s="29" customFormat="1" ht="15" hidden="1" customHeight="1">
      <c r="A88" s="1"/>
      <c r="B88" s="1"/>
      <c r="C88" s="1"/>
      <c r="D88" s="13">
        <f>D89-D37</f>
        <v>-142534.95000000001</v>
      </c>
      <c r="E88" s="13" t="e">
        <f>E89-E37</f>
        <v>#REF!</v>
      </c>
      <c r="F88" s="13">
        <f>F89-F37</f>
        <v>0</v>
      </c>
      <c r="G88" s="1"/>
    </row>
    <row r="89" spans="1:12" s="29" customFormat="1" ht="15.75" hidden="1" customHeight="1">
      <c r="A89" s="36" t="s">
        <v>31</v>
      </c>
      <c r="B89" s="37"/>
      <c r="C89" s="38"/>
      <c r="D89" s="13">
        <f>D91+D92+D93</f>
        <v>513650.8</v>
      </c>
      <c r="E89" s="13" t="e">
        <f>E91+E92+E93</f>
        <v>#REF!</v>
      </c>
      <c r="F89" s="13">
        <f>F91+F92+F93</f>
        <v>1457237.15</v>
      </c>
      <c r="G89" s="13" t="e">
        <f>G91+G92+G93</f>
        <v>#VALUE!</v>
      </c>
      <c r="H89" s="46"/>
      <c r="I89" s="46"/>
      <c r="J89" s="46"/>
      <c r="K89" s="46"/>
      <c r="L89" s="46"/>
    </row>
    <row r="90" spans="1:12" s="29" customFormat="1" ht="15.75" hidden="1" customHeight="1">
      <c r="A90" s="36" t="s">
        <v>66</v>
      </c>
      <c r="B90" s="37"/>
      <c r="C90" s="38"/>
      <c r="E90" s="1"/>
      <c r="F90" s="1"/>
      <c r="G90" s="1"/>
      <c r="J90" s="35"/>
      <c r="K90" s="35"/>
    </row>
    <row r="91" spans="1:12" ht="15.75" hidden="1" customHeight="1">
      <c r="A91" s="36" t="s">
        <v>67</v>
      </c>
      <c r="B91" s="37"/>
      <c r="C91" s="38"/>
      <c r="D91" s="13">
        <f>D16+D18+D22+D26+D30</f>
        <v>13056.51</v>
      </c>
      <c r="E91" s="13">
        <f>E16+E18+E22+E26+E30</f>
        <v>15257.949999999999</v>
      </c>
      <c r="F91" s="13">
        <f>F16+F18+F22+F26+F30</f>
        <v>14739.09</v>
      </c>
      <c r="G91" s="13" t="e">
        <f>G16+G18+G22+G26+G30</f>
        <v>#VALUE!</v>
      </c>
    </row>
    <row r="92" spans="1:12" ht="15.75" hidden="1" customHeight="1">
      <c r="A92" s="36" t="s">
        <v>21</v>
      </c>
      <c r="B92" s="37"/>
      <c r="C92" s="38"/>
      <c r="D92" s="13">
        <f>D19+D23+D27+D31</f>
        <v>143129.19</v>
      </c>
      <c r="E92" s="13" t="e">
        <f>E19+#REF!+E27+E31</f>
        <v>#REF!</v>
      </c>
      <c r="F92" s="13">
        <f>F19+F23+F27+F31</f>
        <v>944126.88</v>
      </c>
      <c r="G92" s="13">
        <f>G19+G23+G27+G31</f>
        <v>399.23026810861734</v>
      </c>
    </row>
    <row r="93" spans="1:12" ht="15.75" hidden="1" customHeight="1">
      <c r="A93" s="36" t="s">
        <v>22</v>
      </c>
      <c r="B93" s="37"/>
      <c r="C93" s="38"/>
      <c r="D93" s="13">
        <f>D20+D24+D28+D32</f>
        <v>357465.1</v>
      </c>
      <c r="E93" s="13">
        <f>E20+E24+E28+E32</f>
        <v>498943.88000000006</v>
      </c>
      <c r="F93" s="13">
        <f>F20+F24+F28+F32</f>
        <v>498371.18</v>
      </c>
      <c r="G93" s="13" t="e">
        <f>G20+G24+G28+G32</f>
        <v>#VALUE!</v>
      </c>
    </row>
    <row r="94" spans="1:12" hidden="1"/>
    <row r="95" spans="1:12" ht="15.75" hidden="1">
      <c r="A95" s="39" t="s">
        <v>41</v>
      </c>
      <c r="B95" s="40"/>
      <c r="C95" s="41"/>
      <c r="D95" s="13" t="e">
        <f>D97+D98</f>
        <v>#REF!</v>
      </c>
      <c r="E95" s="13" t="e">
        <f>E97+E98</f>
        <v>#REF!</v>
      </c>
      <c r="F95" s="13" t="e">
        <f>F97+F98</f>
        <v>#REF!</v>
      </c>
    </row>
    <row r="96" spans="1:12" ht="15.75" hidden="1">
      <c r="A96" s="36" t="s">
        <v>66</v>
      </c>
      <c r="B96" s="37"/>
      <c r="C96" s="38"/>
    </row>
    <row r="97" spans="1:6" ht="15.75" hidden="1">
      <c r="A97" s="36" t="s">
        <v>67</v>
      </c>
      <c r="B97" s="37"/>
      <c r="C97" s="38"/>
      <c r="D97" s="13" t="e">
        <f>D40+D42+#REF!+D44+D46</f>
        <v>#REF!</v>
      </c>
      <c r="E97" s="13" t="e">
        <f>E40+E42+#REF!+E44+E46</f>
        <v>#REF!</v>
      </c>
      <c r="F97" s="13" t="e">
        <f>F40+F42+#REF!+F44+F46</f>
        <v>#REF!</v>
      </c>
    </row>
    <row r="98" spans="1:6" ht="15.75" hidden="1">
      <c r="A98" s="36" t="s">
        <v>21</v>
      </c>
      <c r="B98" s="37"/>
      <c r="C98" s="38"/>
      <c r="D98" s="13">
        <f>D41+D45</f>
        <v>611551.09000000008</v>
      </c>
      <c r="E98" s="13">
        <f>E41+E45</f>
        <v>409751.79</v>
      </c>
      <c r="F98" s="13">
        <f>F41+F45</f>
        <v>400404.26999999996</v>
      </c>
    </row>
    <row r="99" spans="1:6" ht="15.75" hidden="1">
      <c r="A99" s="36" t="s">
        <v>22</v>
      </c>
      <c r="B99" s="37"/>
      <c r="C99" s="38"/>
      <c r="D99" s="1">
        <v>0</v>
      </c>
      <c r="E99" s="1">
        <v>0</v>
      </c>
      <c r="F99" s="1">
        <v>0</v>
      </c>
    </row>
    <row r="100" spans="1:6" hidden="1"/>
    <row r="101" spans="1:6" hidden="1"/>
    <row r="102" spans="1:6" hidden="1"/>
  </sheetData>
  <mergeCells count="66">
    <mergeCell ref="A13:G13"/>
    <mergeCell ref="A14:G14"/>
    <mergeCell ref="E4:G4"/>
    <mergeCell ref="E3:G3"/>
    <mergeCell ref="E2:G2"/>
    <mergeCell ref="E5:G5"/>
    <mergeCell ref="A6:G6"/>
    <mergeCell ref="A7:G7"/>
    <mergeCell ref="A8:G8"/>
    <mergeCell ref="A12:G12"/>
    <mergeCell ref="E1:G1"/>
    <mergeCell ref="A61:A64"/>
    <mergeCell ref="A43:A45"/>
    <mergeCell ref="A39:A41"/>
    <mergeCell ref="A29:A32"/>
    <mergeCell ref="A21:A24"/>
    <mergeCell ref="A33:A36"/>
    <mergeCell ref="A53:B53"/>
    <mergeCell ref="A17:A20"/>
    <mergeCell ref="A15:A16"/>
    <mergeCell ref="A25:A28"/>
    <mergeCell ref="A49:G49"/>
    <mergeCell ref="A48:C48"/>
    <mergeCell ref="A47:C47"/>
    <mergeCell ref="A38:G38"/>
    <mergeCell ref="A37:C37"/>
    <mergeCell ref="A65:A68"/>
    <mergeCell ref="B15:B16"/>
    <mergeCell ref="B17:B20"/>
    <mergeCell ref="B21:B24"/>
    <mergeCell ref="B25:B28"/>
    <mergeCell ref="B29:B32"/>
    <mergeCell ref="B33:B36"/>
    <mergeCell ref="B65:B68"/>
    <mergeCell ref="B43:B45"/>
    <mergeCell ref="B39:B41"/>
    <mergeCell ref="B61:B64"/>
    <mergeCell ref="A55:G55"/>
    <mergeCell ref="A54:G54"/>
    <mergeCell ref="A52:G52"/>
    <mergeCell ref="A51:G51"/>
    <mergeCell ref="A50:G50"/>
    <mergeCell ref="A69:C69"/>
    <mergeCell ref="A70:G70"/>
    <mergeCell ref="A71:G71"/>
    <mergeCell ref="A72:G72"/>
    <mergeCell ref="A74:C74"/>
    <mergeCell ref="A75:B75"/>
    <mergeCell ref="A76:C76"/>
    <mergeCell ref="A77:C77"/>
    <mergeCell ref="A78:C78"/>
    <mergeCell ref="A79:C79"/>
    <mergeCell ref="A80:C80"/>
    <mergeCell ref="A81:C81"/>
    <mergeCell ref="A82:D82"/>
    <mergeCell ref="H89:L89"/>
    <mergeCell ref="A89:C89"/>
    <mergeCell ref="A90:C90"/>
    <mergeCell ref="A91:C91"/>
    <mergeCell ref="A99:C99"/>
    <mergeCell ref="A98:C98"/>
    <mergeCell ref="A97:C97"/>
    <mergeCell ref="A96:C96"/>
    <mergeCell ref="A95:C95"/>
    <mergeCell ref="A93:C93"/>
    <mergeCell ref="A92:C92"/>
  </mergeCells>
  <printOptions horizontalCentered="1"/>
  <pageMargins left="0.78740157480314965" right="0.19685039370078741" top="0.98425196850393704" bottom="0.78740157480314965" header="0.31496062992125984" footer="0.31496062992125984"/>
  <pageSetup paperSize="9" scale="52" orientation="portrait" r:id="rId1"/>
  <headerFooter differentFirst="1">
    <oddHeader>&amp;C&amp;11&amp;"Calibri,Regular"&amp;P&amp;12&amp;"-,Regular"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o.chuhlebova</cp:lastModifiedBy>
  <cp:lastPrinted>2024-03-19T08:28:06Z</cp:lastPrinted>
  <dcterms:modified xsi:type="dcterms:W3CDTF">2024-03-19T08:32:21Z</dcterms:modified>
</cp:coreProperties>
</file>